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9" i="1" l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S14" i="1"/>
  <c r="R14" i="1"/>
  <c r="P14" i="1"/>
  <c r="O14" i="1"/>
  <c r="M14" i="1"/>
  <c r="L14" i="1"/>
  <c r="K14" i="1"/>
  <c r="J14" i="1"/>
  <c r="I14" i="1"/>
  <c r="H14" i="1"/>
  <c r="T14" i="1" s="1"/>
  <c r="Q14" i="1" l="1"/>
  <c r="N14" i="1"/>
  <c r="H20" i="1"/>
  <c r="G20" i="1"/>
  <c r="I20" i="1"/>
  <c r="J20" i="1"/>
  <c r="K20" i="1"/>
  <c r="L20" i="1"/>
  <c r="M20" i="1"/>
  <c r="N20" i="1"/>
  <c r="O20" i="1"/>
  <c r="P20" i="1"/>
  <c r="Q20" i="1"/>
  <c r="R20" i="1"/>
  <c r="S20" i="1"/>
  <c r="T20" i="1"/>
  <c r="F20" i="1"/>
  <c r="E18" i="1" l="1"/>
  <c r="D18" i="1"/>
  <c r="C18" i="1"/>
  <c r="E15" i="1"/>
  <c r="D15" i="1"/>
  <c r="C15" i="1"/>
  <c r="E14" i="1" l="1"/>
  <c r="D14" i="1"/>
  <c r="C14" i="1"/>
  <c r="E19" i="1" l="1"/>
  <c r="D19" i="1"/>
  <c r="C19" i="1"/>
  <c r="E17" i="1"/>
  <c r="D17" i="1"/>
  <c r="C17" i="1"/>
  <c r="E16" i="1"/>
  <c r="D16" i="1"/>
  <c r="C16" i="1"/>
</calcChain>
</file>

<file path=xl/sharedStrings.xml><?xml version="1.0" encoding="utf-8"?>
<sst xmlns="http://schemas.openxmlformats.org/spreadsheetml/2006/main" count="78" uniqueCount="60">
  <si>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</si>
  <si>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</si>
  <si>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</si>
  <si>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</si>
  <si>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</si>
  <si>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</si>
  <si>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</si>
  <si>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</si>
  <si>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</si>
  <si>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</si>
  <si>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</si>
  <si>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</si>
  <si>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</si>
  <si>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</si>
  <si>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</si>
  <si>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</si>
  <si>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</si>
  <si>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</si>
  <si>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</si>
  <si>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</si>
  <si>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</si>
  <si>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</si>
  <si>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</si>
  <si>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</si>
  <si>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</si>
  <si>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</si>
  <si>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</si>
  <si>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</si>
  <si>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Вода</t>
  </si>
  <si>
    <t>Сіль йодована</t>
  </si>
  <si>
    <t>МП Л</t>
  </si>
  <si>
    <t>Масло вершкове 72%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</si>
  <si>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</si>
  <si>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</si>
  <si>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</si>
  <si>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Відходи при гарячій обробці (приварок)</t>
  </si>
  <si>
    <t>Молоко 2,5%</t>
  </si>
  <si>
    <t xml:space="preserve">Цукор </t>
  </si>
  <si>
    <t>Однорідна рідина без осаду; колір білий зі злегка жовтуватим відтінком; смак і запах, властиві свіжому молоку.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</si>
  <si>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повністю набухлі, зберегли форму, легко відділяються одне від одного.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</si>
  <si>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виду крупи, з якої зварена.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</si>
  <si>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чистий, без прогірклості та признаків підгорілості, з легким ароматом вершкового масла.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</si>
  <si>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густа, зерна м’які.</t>
    </r>
  </si>
  <si>
    <t>ВИХІД</t>
  </si>
  <si>
    <t xml:space="preserve">Рецептура №  150
«Сборник  рецептур блюд для питания школьников» 
Видання 1987 р.
</t>
  </si>
  <si>
    <t>КАША РИСОВА РІДКА МОЛОЧНА</t>
  </si>
  <si>
    <t>ЗП</t>
  </si>
  <si>
    <t>Крупа рисова</t>
  </si>
  <si>
    <t>Білого кольору, допускаються поодинокі зерна з квітковим відтінком, смак і запах властивий нормальній рисовій крупі, без сторонніх присмаків і запахів.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</si>
  <si>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повна..</t>
  </si>
  <si>
    <t>В киплячу воду кладуть сіль, цукор (крім вікової групи від 1 до 3 років) та перемішують, потім додають підготовлену крупу та варять, періодично помішуючи 20 хв. Потім додають гаряче молоко та варять до готовності. 50 % масла вершкового додають  в кашу під час варіння і 50 % - за 5 хв до закінчення приготування.</t>
  </si>
  <si>
    <t>Подають у глибокій закусочній тарілці при температурі 60-65⁰С.</t>
  </si>
  <si>
    <t>150 г ± 3 %</t>
  </si>
  <si>
    <t>200 г ± 3 %</t>
  </si>
  <si>
    <t>146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</si>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</sst>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/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11" fillId="2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3" fillId="2" borderId="0" xfId="0" applyNumberFormat="1" applyFont="1" applyFill="1"/>
    <xf numFmtId="0" fontId="2" fillId="0" borderId="1" xfId="0" applyFont="1" applyBorder="1" applyAlignment="1">
      <alignment horizontal="left" vertical="center" wrapText="1"/>
    </xf>
    <xf numFmtId="164" fontId="3" fillId="0" borderId="9" xfId="1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17" zoomScale="70" zoomScaleNormal="100" zoomScalePageLayoutView="70" workbookViewId="0">
      <selection activeCell="Z19" sqref="Z19:AC19"/>
    </sheetView>
  </sheetViews>
  <sheetFormatPr defaultRowHeight="15" x14ac:dyDescent="0.25"/>
  <cols>
    <col min="1" max="1" width="4.28515625" customWidth="1"/>
    <col min="2" max="2" width="11.85546875" customWidth="1"/>
    <col min="3" max="3" width="6" customWidth="1"/>
    <col min="4" max="5" width="6.140625" customWidth="1"/>
    <col min="6" max="6" width="5.85546875" customWidth="1"/>
    <col min="7" max="7" width="6" customWidth="1"/>
    <col min="8" max="9" width="5.85546875" customWidth="1"/>
    <col min="10" max="11" width="5.7109375" customWidth="1"/>
    <col min="12" max="12" width="6.28515625" customWidth="1"/>
    <col min="13" max="13" width="5.5703125" customWidth="1"/>
    <col min="14" max="14" width="5.7109375" customWidth="1"/>
    <col min="15" max="15" width="6" customWidth="1"/>
    <col min="16" max="16" width="6.28515625" customWidth="1"/>
    <col min="17" max="18" width="5.85546875" customWidth="1"/>
    <col min="19" max="19" width="6" customWidth="1"/>
    <col min="20" max="20" width="5.85546875" customWidth="1"/>
    <col min="21" max="21" width="19.42578125" customWidth="1"/>
    <col min="22" max="22" width="12.140625" customWidth="1"/>
    <col min="23" max="23" width="13" customWidth="1"/>
  </cols>
  <sheetData>
    <row r="1" spans="1:29" x14ac:dyDescent="0.25">
      <c r="A1" s="2"/>
      <c r="B1" s="71" t="s">
        <v>44</v>
      </c>
      <c r="C1" s="71"/>
      <c r="D1" s="71"/>
      <c r="E1" s="71"/>
      <c r="F1" s="71"/>
      <c r="G1" s="71"/>
      <c r="H1" s="71"/>
      <c r="I1" s="2"/>
      <c r="J1" s="2"/>
      <c r="K1" s="2"/>
      <c r="L1" s="2"/>
      <c r="M1" s="2"/>
      <c r="N1" s="2"/>
      <c r="O1" s="2"/>
      <c r="P1" s="4"/>
      <c r="Q1" s="70" t="s">
        <v>17</v>
      </c>
      <c r="R1" s="70"/>
      <c r="S1" s="70"/>
      <c r="T1" s="70"/>
      <c r="U1" s="70"/>
    </row>
    <row r="2" spans="1:29" x14ac:dyDescent="0.25">
      <c r="A2" s="2"/>
      <c r="B2" s="71"/>
      <c r="C2" s="71"/>
      <c r="D2" s="71"/>
      <c r="E2" s="71"/>
      <c r="F2" s="71"/>
      <c r="G2" s="71"/>
      <c r="H2" s="71"/>
      <c r="I2" s="2"/>
      <c r="J2" s="2"/>
      <c r="K2" s="2"/>
      <c r="L2" s="2"/>
      <c r="M2" s="2"/>
      <c r="N2" s="2"/>
      <c r="O2" s="2"/>
      <c r="P2" s="4"/>
      <c r="Q2" s="70" t="s">
        <v>18</v>
      </c>
      <c r="R2" s="70"/>
      <c r="S2" s="70"/>
      <c r="T2" s="70"/>
      <c r="U2" s="70"/>
    </row>
    <row r="3" spans="1:29" x14ac:dyDescent="0.25">
      <c r="A3" s="2"/>
      <c r="B3" s="71"/>
      <c r="C3" s="71"/>
      <c r="D3" s="71"/>
      <c r="E3" s="71"/>
      <c r="F3" s="71"/>
      <c r="G3" s="71"/>
      <c r="H3" s="71"/>
      <c r="I3" s="2"/>
      <c r="J3" s="2"/>
      <c r="K3" s="2"/>
      <c r="L3" s="2"/>
      <c r="M3" s="2"/>
      <c r="N3" s="2"/>
      <c r="O3" s="2"/>
      <c r="P3" s="4"/>
      <c r="Q3" s="70" t="s">
        <v>19</v>
      </c>
      <c r="R3" s="70"/>
      <c r="S3" s="70"/>
      <c r="T3" s="70"/>
      <c r="U3" s="70"/>
    </row>
    <row r="4" spans="1:29" x14ac:dyDescent="0.25">
      <c r="A4" s="2"/>
      <c r="B4" s="71"/>
      <c r="C4" s="71"/>
      <c r="D4" s="71"/>
      <c r="E4" s="71"/>
      <c r="F4" s="71"/>
      <c r="G4" s="71"/>
      <c r="H4" s="71"/>
      <c r="I4" s="2"/>
      <c r="J4" s="2"/>
      <c r="K4" s="2"/>
      <c r="L4" s="2"/>
      <c r="M4" s="2"/>
      <c r="N4" s="2"/>
      <c r="O4" s="2"/>
      <c r="P4" s="4"/>
      <c r="Q4" s="70" t="s">
        <v>20</v>
      </c>
      <c r="R4" s="70"/>
      <c r="S4" s="70"/>
      <c r="T4" s="70"/>
      <c r="U4" s="70"/>
    </row>
    <row r="5" spans="1:29" x14ac:dyDescent="0.25">
      <c r="A5" s="2"/>
      <c r="B5" s="71"/>
      <c r="C5" s="71"/>
      <c r="D5" s="71"/>
      <c r="E5" s="71"/>
      <c r="F5" s="71"/>
      <c r="G5" s="71"/>
      <c r="H5" s="71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68" t="s">
        <v>16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</row>
    <row r="7" spans="1:29" s="31" customFormat="1" x14ac:dyDescent="0.25">
      <c r="A7" s="69" t="s">
        <v>45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</row>
    <row r="8" spans="1:29" x14ac:dyDescent="0.25">
      <c r="A8" s="11"/>
      <c r="B8" s="11"/>
      <c r="C8" s="11"/>
      <c r="D8" s="11"/>
      <c r="F8" s="44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ht="15.75" customHeight="1" x14ac:dyDescent="0.25">
      <c r="A9" s="60" t="s">
        <v>0</v>
      </c>
      <c r="B9" s="51" t="s">
        <v>14</v>
      </c>
      <c r="C9" s="51" t="s">
        <v>1</v>
      </c>
      <c r="D9" s="51"/>
      <c r="E9" s="51"/>
      <c r="F9" s="63"/>
      <c r="G9" s="51"/>
      <c r="H9" s="51"/>
      <c r="I9" s="51" t="s">
        <v>2</v>
      </c>
      <c r="J9" s="51"/>
      <c r="K9" s="51"/>
      <c r="L9" s="51"/>
      <c r="M9" s="51"/>
      <c r="N9" s="51"/>
      <c r="O9" s="51"/>
      <c r="P9" s="51"/>
      <c r="Q9" s="51"/>
      <c r="R9" s="64" t="s">
        <v>13</v>
      </c>
      <c r="S9" s="64"/>
      <c r="T9" s="64"/>
      <c r="U9" s="64" t="s">
        <v>3</v>
      </c>
      <c r="V9" s="52" t="s">
        <v>25</v>
      </c>
      <c r="W9" s="51" t="s">
        <v>35</v>
      </c>
      <c r="X9" s="51" t="s">
        <v>55</v>
      </c>
    </row>
    <row r="10" spans="1:29" ht="15.75" customHeight="1" x14ac:dyDescent="0.25">
      <c r="A10" s="60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64"/>
      <c r="S10" s="64"/>
      <c r="T10" s="64"/>
      <c r="U10" s="64"/>
      <c r="V10" s="53"/>
      <c r="W10" s="51"/>
      <c r="X10" s="51"/>
    </row>
    <row r="11" spans="1:29" ht="25.5" customHeight="1" x14ac:dyDescent="0.25">
      <c r="A11" s="60"/>
      <c r="B11" s="51"/>
      <c r="C11" s="61" t="s">
        <v>8</v>
      </c>
      <c r="D11" s="61"/>
      <c r="E11" s="61"/>
      <c r="F11" s="61" t="s">
        <v>9</v>
      </c>
      <c r="G11" s="61"/>
      <c r="H11" s="61"/>
      <c r="I11" s="61" t="s">
        <v>10</v>
      </c>
      <c r="J11" s="61"/>
      <c r="K11" s="61"/>
      <c r="L11" s="61" t="s">
        <v>11</v>
      </c>
      <c r="M11" s="61"/>
      <c r="N11" s="61"/>
      <c r="O11" s="61" t="s">
        <v>12</v>
      </c>
      <c r="P11" s="61"/>
      <c r="Q11" s="61"/>
      <c r="R11" s="64"/>
      <c r="S11" s="64"/>
      <c r="T11" s="64"/>
      <c r="U11" s="64"/>
      <c r="V11" s="53"/>
      <c r="W11" s="51"/>
      <c r="X11" s="51"/>
    </row>
    <row r="12" spans="1:29" x14ac:dyDescent="0.25">
      <c r="A12" s="60"/>
      <c r="B12" s="51"/>
      <c r="C12" s="65" t="s">
        <v>4</v>
      </c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7"/>
      <c r="U12" s="64"/>
      <c r="V12" s="54"/>
      <c r="W12" s="51"/>
      <c r="X12" s="51"/>
    </row>
    <row r="13" spans="1:29" ht="30.75" customHeight="1" x14ac:dyDescent="0.25">
      <c r="A13" s="60"/>
      <c r="B13" s="51"/>
      <c r="C13" s="12" t="s">
        <v>6</v>
      </c>
      <c r="D13" s="12" t="s">
        <v>7</v>
      </c>
      <c r="E13" s="12" t="s">
        <v>5</v>
      </c>
      <c r="F13" s="12" t="s">
        <v>6</v>
      </c>
      <c r="G13" s="12" t="s">
        <v>7</v>
      </c>
      <c r="H13" s="12" t="s">
        <v>5</v>
      </c>
      <c r="I13" s="12" t="s">
        <v>6</v>
      </c>
      <c r="J13" s="12" t="s">
        <v>7</v>
      </c>
      <c r="K13" s="12" t="s">
        <v>5</v>
      </c>
      <c r="L13" s="12" t="s">
        <v>6</v>
      </c>
      <c r="M13" s="12" t="s">
        <v>7</v>
      </c>
      <c r="N13" s="12" t="s">
        <v>5</v>
      </c>
      <c r="O13" s="12" t="s">
        <v>6</v>
      </c>
      <c r="P13" s="12" t="s">
        <v>7</v>
      </c>
      <c r="Q13" s="12" t="s">
        <v>5</v>
      </c>
      <c r="R13" s="12" t="s">
        <v>6</v>
      </c>
      <c r="S13" s="12" t="s">
        <v>7</v>
      </c>
      <c r="T13" s="12" t="s">
        <v>5</v>
      </c>
      <c r="U13" s="64"/>
      <c r="V13" s="12" t="s">
        <v>15</v>
      </c>
      <c r="W13" s="12" t="s">
        <v>15</v>
      </c>
      <c r="X13" s="45" t="s">
        <v>15</v>
      </c>
      <c r="Z13" s="46" t="s">
        <v>56</v>
      </c>
      <c r="AA13" s="46" t="s">
        <v>57</v>
      </c>
      <c r="AB13" s="46" t="s">
        <v>58</v>
      </c>
      <c r="AC13" s="46" t="s">
        <v>59</v>
      </c>
    </row>
    <row r="14" spans="1:29" ht="92.25" customHeight="1" x14ac:dyDescent="0.25">
      <c r="A14" s="43" t="s">
        <v>46</v>
      </c>
      <c r="B14" s="13" t="s">
        <v>47</v>
      </c>
      <c r="C14" s="14">
        <f t="shared" ref="C14:C15" si="0">(100*F14)/(100-V14)</f>
        <v>23.6</v>
      </c>
      <c r="D14" s="15">
        <f t="shared" ref="D14:D15" si="1">(100*G14)/(100-V14)</f>
        <v>23.6</v>
      </c>
      <c r="E14" s="15">
        <f t="shared" ref="E14:E15" si="2">(100*H14)/(100-V14)</f>
        <v>31.466666666666669</v>
      </c>
      <c r="F14" s="19">
        <v>23.6</v>
      </c>
      <c r="G14" s="19">
        <v>23.6</v>
      </c>
      <c r="H14" s="15">
        <f t="shared" ref="H14" si="3">G14/0.75</f>
        <v>31.466666666666669</v>
      </c>
      <c r="I14" s="50">
        <f t="shared" ref="I14:I19" si="4">Z14/100*F14</f>
        <v>1.6520000000000004</v>
      </c>
      <c r="J14" s="50">
        <f t="shared" ref="J14:J19" si="5">Z14/100*G14</f>
        <v>1.6520000000000004</v>
      </c>
      <c r="K14" s="50">
        <f t="shared" ref="K14:K19" si="6">Z14/100*H14</f>
        <v>2.202666666666667</v>
      </c>
      <c r="L14" s="50">
        <f t="shared" ref="L14:L19" si="7">AA14/100*F14</f>
        <v>0.23600000000000002</v>
      </c>
      <c r="M14" s="50">
        <f t="shared" ref="M14:M19" si="8">AA14/100*G14</f>
        <v>0.23600000000000002</v>
      </c>
      <c r="N14" s="50">
        <f t="shared" ref="N14:N19" si="9">AA14/100*H14</f>
        <v>0.31466666666666671</v>
      </c>
      <c r="O14" s="50">
        <f t="shared" ref="O14:O19" si="10">AB14/100*F14</f>
        <v>16.944800000000001</v>
      </c>
      <c r="P14" s="50">
        <f t="shared" ref="P14:P19" si="11">AB14/100*G14</f>
        <v>16.944800000000001</v>
      </c>
      <c r="Q14" s="50">
        <f t="shared" ref="Q14:Q19" si="12">AB14/100*H14</f>
        <v>22.593066666666669</v>
      </c>
      <c r="R14" s="49">
        <f t="shared" ref="R14:R19" si="13">AC14/100*F14</f>
        <v>77.88</v>
      </c>
      <c r="S14" s="49">
        <f t="shared" ref="S14:S19" si="14">AC14/100*G14</f>
        <v>77.88</v>
      </c>
      <c r="T14" s="49">
        <f t="shared" ref="T14:T19" si="15">AC14/100*H14</f>
        <v>103.84</v>
      </c>
      <c r="U14" s="34" t="s">
        <v>48</v>
      </c>
      <c r="V14" s="16">
        <v>0</v>
      </c>
      <c r="W14" s="23">
        <v>550</v>
      </c>
      <c r="X14" s="47"/>
      <c r="Z14" s="48">
        <v>7</v>
      </c>
      <c r="AA14" s="48">
        <v>1</v>
      </c>
      <c r="AB14" s="48">
        <v>71.8</v>
      </c>
      <c r="AC14" s="49">
        <v>330</v>
      </c>
    </row>
    <row r="15" spans="1:29" ht="70.5" customHeight="1" x14ac:dyDescent="0.25">
      <c r="A15" s="26" t="s">
        <v>30</v>
      </c>
      <c r="B15" s="13" t="s">
        <v>36</v>
      </c>
      <c r="C15" s="14">
        <f t="shared" si="0"/>
        <v>75</v>
      </c>
      <c r="D15" s="15">
        <f t="shared" si="1"/>
        <v>75</v>
      </c>
      <c r="E15" s="15">
        <f t="shared" si="2"/>
        <v>100</v>
      </c>
      <c r="F15" s="19">
        <v>75</v>
      </c>
      <c r="G15" s="19">
        <v>75</v>
      </c>
      <c r="H15" s="15">
        <f t="shared" ref="H15:H19" si="16">G15/0.75</f>
        <v>100</v>
      </c>
      <c r="I15" s="50">
        <f t="shared" si="4"/>
        <v>2.1149999999999998</v>
      </c>
      <c r="J15" s="50">
        <f t="shared" si="5"/>
        <v>2.1149999999999998</v>
      </c>
      <c r="K15" s="50">
        <f t="shared" si="6"/>
        <v>2.82</v>
      </c>
      <c r="L15" s="50">
        <f t="shared" si="7"/>
        <v>1.875</v>
      </c>
      <c r="M15" s="50">
        <f t="shared" si="8"/>
        <v>1.875</v>
      </c>
      <c r="N15" s="50">
        <f t="shared" si="9"/>
        <v>2.5</v>
      </c>
      <c r="O15" s="50">
        <f t="shared" si="10"/>
        <v>3.5475000000000003</v>
      </c>
      <c r="P15" s="50">
        <f t="shared" si="11"/>
        <v>3.5475000000000003</v>
      </c>
      <c r="Q15" s="50">
        <f t="shared" si="12"/>
        <v>4.7300000000000004</v>
      </c>
      <c r="R15" s="49">
        <f t="shared" si="13"/>
        <v>39</v>
      </c>
      <c r="S15" s="49">
        <f t="shared" si="14"/>
        <v>39</v>
      </c>
      <c r="T15" s="49">
        <f t="shared" si="15"/>
        <v>52</v>
      </c>
      <c r="U15" s="34" t="s">
        <v>38</v>
      </c>
      <c r="V15" s="16">
        <v>0</v>
      </c>
      <c r="W15" s="23">
        <v>0</v>
      </c>
      <c r="X15" s="47"/>
      <c r="Z15" s="48">
        <v>2.82</v>
      </c>
      <c r="AA15" s="48">
        <v>2.5</v>
      </c>
      <c r="AB15" s="48">
        <v>4.7300000000000004</v>
      </c>
      <c r="AC15" s="49">
        <v>52</v>
      </c>
    </row>
    <row r="16" spans="1:29" ht="54" customHeight="1" x14ac:dyDescent="0.25">
      <c r="A16" s="26"/>
      <c r="B16" s="18" t="s">
        <v>28</v>
      </c>
      <c r="C16" s="14">
        <f t="shared" ref="C16" si="17">(100*F16)/(100-V16)</f>
        <v>56.25</v>
      </c>
      <c r="D16" s="15">
        <f t="shared" ref="D16" si="18">(100*G16)/(100-V16)</f>
        <v>56.25</v>
      </c>
      <c r="E16" s="15">
        <f t="shared" ref="E16" si="19">(100*H16)/(100-V16)</f>
        <v>75</v>
      </c>
      <c r="F16" s="19">
        <v>56.25</v>
      </c>
      <c r="G16" s="19">
        <v>56.25</v>
      </c>
      <c r="H16" s="15">
        <f t="shared" si="16"/>
        <v>75</v>
      </c>
      <c r="I16" s="50">
        <f t="shared" si="4"/>
        <v>0</v>
      </c>
      <c r="J16" s="50">
        <f t="shared" si="5"/>
        <v>0</v>
      </c>
      <c r="K16" s="50">
        <f t="shared" si="6"/>
        <v>0</v>
      </c>
      <c r="L16" s="50">
        <f t="shared" si="7"/>
        <v>0</v>
      </c>
      <c r="M16" s="50">
        <f t="shared" si="8"/>
        <v>0</v>
      </c>
      <c r="N16" s="50">
        <f t="shared" si="9"/>
        <v>0</v>
      </c>
      <c r="O16" s="50">
        <f t="shared" si="10"/>
        <v>0</v>
      </c>
      <c r="P16" s="50">
        <f t="shared" si="11"/>
        <v>0</v>
      </c>
      <c r="Q16" s="50">
        <f t="shared" si="12"/>
        <v>0</v>
      </c>
      <c r="R16" s="49">
        <f t="shared" si="13"/>
        <v>0</v>
      </c>
      <c r="S16" s="49">
        <f t="shared" si="14"/>
        <v>0</v>
      </c>
      <c r="T16" s="49">
        <f t="shared" si="15"/>
        <v>0</v>
      </c>
      <c r="U16" s="34" t="s">
        <v>32</v>
      </c>
      <c r="V16" s="20">
        <v>0</v>
      </c>
      <c r="W16" s="23">
        <v>0</v>
      </c>
      <c r="X16" s="47"/>
      <c r="Z16" s="48">
        <v>0</v>
      </c>
      <c r="AA16" s="48">
        <v>0</v>
      </c>
      <c r="AB16" s="48">
        <v>0</v>
      </c>
      <c r="AC16" s="49">
        <v>0</v>
      </c>
    </row>
    <row r="17" spans="1:29" ht="72" customHeight="1" x14ac:dyDescent="0.25">
      <c r="A17" s="26"/>
      <c r="B17" s="13" t="s">
        <v>29</v>
      </c>
      <c r="C17" s="32">
        <f>(100*F17)/(100-W17)</f>
        <v>0.25</v>
      </c>
      <c r="D17" s="21">
        <f>(100*G17)/(100-W17)</f>
        <v>0.25</v>
      </c>
      <c r="E17" s="21">
        <f>(100*H17)/(100-W17)</f>
        <v>0.33333333333333326</v>
      </c>
      <c r="F17" s="21">
        <v>0.25</v>
      </c>
      <c r="G17" s="21">
        <v>0.25</v>
      </c>
      <c r="H17" s="17">
        <f t="shared" si="16"/>
        <v>0.33333333333333331</v>
      </c>
      <c r="I17" s="50">
        <f t="shared" si="4"/>
        <v>0</v>
      </c>
      <c r="J17" s="50">
        <f t="shared" si="5"/>
        <v>0</v>
      </c>
      <c r="K17" s="50">
        <f t="shared" si="6"/>
        <v>0</v>
      </c>
      <c r="L17" s="50">
        <f t="shared" si="7"/>
        <v>0</v>
      </c>
      <c r="M17" s="50">
        <f t="shared" si="8"/>
        <v>0</v>
      </c>
      <c r="N17" s="50">
        <f t="shared" si="9"/>
        <v>0</v>
      </c>
      <c r="O17" s="50">
        <f t="shared" si="10"/>
        <v>0</v>
      </c>
      <c r="P17" s="50">
        <f t="shared" si="11"/>
        <v>0</v>
      </c>
      <c r="Q17" s="50">
        <f t="shared" si="12"/>
        <v>0</v>
      </c>
      <c r="R17" s="49">
        <f t="shared" si="13"/>
        <v>0</v>
      </c>
      <c r="S17" s="49">
        <f t="shared" si="14"/>
        <v>0</v>
      </c>
      <c r="T17" s="49">
        <f t="shared" si="15"/>
        <v>0</v>
      </c>
      <c r="U17" s="34" t="s">
        <v>33</v>
      </c>
      <c r="V17" s="23">
        <v>0</v>
      </c>
      <c r="W17" s="23">
        <v>0</v>
      </c>
      <c r="X17" s="47"/>
      <c r="Z17" s="48">
        <v>0</v>
      </c>
      <c r="AA17" s="48">
        <v>0</v>
      </c>
      <c r="AB17" s="48">
        <v>0</v>
      </c>
      <c r="AC17" s="49">
        <v>0</v>
      </c>
    </row>
    <row r="18" spans="1:29" ht="91.5" customHeight="1" x14ac:dyDescent="0.25">
      <c r="A18" s="26"/>
      <c r="B18" s="13" t="s">
        <v>37</v>
      </c>
      <c r="C18" s="32">
        <f>(100*F18)/(100-W18)</f>
        <v>0</v>
      </c>
      <c r="D18" s="21">
        <f>(100*G18)/(100-W18)</f>
        <v>4.5</v>
      </c>
      <c r="E18" s="21">
        <f>(100*H18)/(100-W18)</f>
        <v>6</v>
      </c>
      <c r="F18" s="21">
        <v>0</v>
      </c>
      <c r="G18" s="21">
        <v>4.5</v>
      </c>
      <c r="H18" s="15">
        <f t="shared" si="16"/>
        <v>6</v>
      </c>
      <c r="I18" s="50">
        <f t="shared" si="4"/>
        <v>0</v>
      </c>
      <c r="J18" s="50">
        <f t="shared" si="5"/>
        <v>0</v>
      </c>
      <c r="K18" s="50">
        <f t="shared" si="6"/>
        <v>0</v>
      </c>
      <c r="L18" s="50">
        <f t="shared" si="7"/>
        <v>0</v>
      </c>
      <c r="M18" s="50">
        <f t="shared" si="8"/>
        <v>0</v>
      </c>
      <c r="N18" s="50">
        <f t="shared" si="9"/>
        <v>0</v>
      </c>
      <c r="O18" s="50">
        <f t="shared" si="10"/>
        <v>0</v>
      </c>
      <c r="P18" s="50">
        <f t="shared" si="11"/>
        <v>4.4909999999999997</v>
      </c>
      <c r="Q18" s="50">
        <f t="shared" si="12"/>
        <v>5.9879999999999995</v>
      </c>
      <c r="R18" s="49">
        <f t="shared" si="13"/>
        <v>0</v>
      </c>
      <c r="S18" s="49">
        <f t="shared" si="14"/>
        <v>17.055</v>
      </c>
      <c r="T18" s="49">
        <f t="shared" si="15"/>
        <v>22.740000000000002</v>
      </c>
      <c r="U18" s="34" t="s">
        <v>49</v>
      </c>
      <c r="V18" s="23">
        <v>0</v>
      </c>
      <c r="W18" s="23">
        <v>0</v>
      </c>
      <c r="X18" s="47"/>
      <c r="Z18" s="48">
        <v>0</v>
      </c>
      <c r="AA18" s="48">
        <v>0</v>
      </c>
      <c r="AB18" s="48">
        <v>99.8</v>
      </c>
      <c r="AC18" s="49">
        <v>379</v>
      </c>
    </row>
    <row r="19" spans="1:29" ht="71.25" customHeight="1" x14ac:dyDescent="0.25">
      <c r="A19" s="26" t="s">
        <v>30</v>
      </c>
      <c r="B19" s="22" t="s">
        <v>31</v>
      </c>
      <c r="C19" s="14">
        <f t="shared" ref="C19" si="20">(100*F19)/(100-V19)</f>
        <v>1</v>
      </c>
      <c r="D19" s="15">
        <f t="shared" ref="D19" si="21">(100*G19)/(100-V19)</f>
        <v>1</v>
      </c>
      <c r="E19" s="15">
        <f t="shared" ref="E19" si="22">(100*H19)/(100-V19)</f>
        <v>1.333333333333333</v>
      </c>
      <c r="F19" s="19">
        <v>1</v>
      </c>
      <c r="G19" s="19">
        <v>1</v>
      </c>
      <c r="H19" s="15">
        <f t="shared" si="16"/>
        <v>1.3333333333333333</v>
      </c>
      <c r="I19" s="50">
        <f t="shared" si="4"/>
        <v>8.0000000000000002E-3</v>
      </c>
      <c r="J19" s="50">
        <f t="shared" si="5"/>
        <v>8.0000000000000002E-3</v>
      </c>
      <c r="K19" s="50">
        <f t="shared" si="6"/>
        <v>1.0666666666666666E-2</v>
      </c>
      <c r="L19" s="50">
        <f t="shared" si="7"/>
        <v>0.72499999999999998</v>
      </c>
      <c r="M19" s="50">
        <f t="shared" si="8"/>
        <v>0.72499999999999998</v>
      </c>
      <c r="N19" s="50">
        <f t="shared" si="9"/>
        <v>0.96666666666666656</v>
      </c>
      <c r="O19" s="50">
        <f t="shared" si="10"/>
        <v>1.3000000000000001E-2</v>
      </c>
      <c r="P19" s="50">
        <f t="shared" si="11"/>
        <v>1.3000000000000001E-2</v>
      </c>
      <c r="Q19" s="50">
        <f t="shared" si="12"/>
        <v>1.7333333333333333E-2</v>
      </c>
      <c r="R19" s="49">
        <f t="shared" si="13"/>
        <v>6.61</v>
      </c>
      <c r="S19" s="49">
        <f t="shared" si="14"/>
        <v>6.61</v>
      </c>
      <c r="T19" s="49">
        <f t="shared" si="15"/>
        <v>8.8133333333333326</v>
      </c>
      <c r="U19" s="35" t="s">
        <v>34</v>
      </c>
      <c r="V19" s="23">
        <v>0</v>
      </c>
      <c r="W19" s="23">
        <v>0</v>
      </c>
      <c r="X19" s="47"/>
      <c r="Z19" s="48">
        <v>0.8</v>
      </c>
      <c r="AA19" s="48">
        <v>72.5</v>
      </c>
      <c r="AB19" s="48">
        <v>1.3</v>
      </c>
      <c r="AC19" s="49">
        <v>661</v>
      </c>
    </row>
    <row r="20" spans="1:29" x14ac:dyDescent="0.25">
      <c r="A20" s="25"/>
      <c r="B20" s="55" t="s">
        <v>43</v>
      </c>
      <c r="C20" s="56"/>
      <c r="D20" s="56"/>
      <c r="E20" s="57"/>
      <c r="F20" s="24">
        <f>SUM(F14:F19)*(100-W20)/100</f>
        <v>145.95349999999999</v>
      </c>
      <c r="G20" s="24">
        <f>SUM(G14:G19)*(100-W20)/100</f>
        <v>150.161</v>
      </c>
      <c r="H20" s="24">
        <f>SUM(H14:H19)*(100-W20)/100</f>
        <v>200.21466666666666</v>
      </c>
      <c r="I20" s="30">
        <f t="shared" ref="I20:T20" si="23">SUM(I14:I19)*(100-Z20)/100</f>
        <v>3.7750000000000004</v>
      </c>
      <c r="J20" s="30">
        <f t="shared" si="23"/>
        <v>3.7750000000000004</v>
      </c>
      <c r="K20" s="30">
        <f t="shared" si="23"/>
        <v>5.0333333333333332</v>
      </c>
      <c r="L20" s="30">
        <f t="shared" si="23"/>
        <v>2.8360000000000003</v>
      </c>
      <c r="M20" s="30">
        <f t="shared" si="23"/>
        <v>2.8360000000000003</v>
      </c>
      <c r="N20" s="30">
        <f t="shared" si="23"/>
        <v>3.7813333333333334</v>
      </c>
      <c r="O20" s="30">
        <f t="shared" si="23"/>
        <v>20.505300000000002</v>
      </c>
      <c r="P20" s="30">
        <f t="shared" si="23"/>
        <v>24.996300000000002</v>
      </c>
      <c r="Q20" s="30">
        <f t="shared" si="23"/>
        <v>33.328400000000002</v>
      </c>
      <c r="R20" s="24">
        <f t="shared" si="23"/>
        <v>123.49</v>
      </c>
      <c r="S20" s="24">
        <f t="shared" si="23"/>
        <v>140.54500000000002</v>
      </c>
      <c r="T20" s="24">
        <f t="shared" si="23"/>
        <v>187.39333333333335</v>
      </c>
      <c r="U20" s="3"/>
      <c r="V20" s="23"/>
      <c r="W20" s="41">
        <v>6.5</v>
      </c>
      <c r="X20" s="47"/>
      <c r="Z20" s="48"/>
      <c r="AA20" s="48"/>
      <c r="AB20" s="48"/>
      <c r="AC20" s="49"/>
    </row>
    <row r="21" spans="1:29" x14ac:dyDescent="0.25">
      <c r="A21" s="36"/>
      <c r="B21" s="8"/>
      <c r="C21" s="8"/>
      <c r="D21" s="8"/>
      <c r="E21" s="8"/>
      <c r="F21" s="40"/>
      <c r="G21" s="40"/>
      <c r="H21" s="40"/>
      <c r="I21" s="37"/>
      <c r="J21" s="37"/>
      <c r="K21" s="37"/>
      <c r="L21" s="37"/>
      <c r="M21" s="37"/>
      <c r="N21" s="37"/>
      <c r="O21" s="37"/>
      <c r="P21" s="37"/>
      <c r="Q21" s="37"/>
      <c r="R21" s="40"/>
      <c r="S21" s="40"/>
      <c r="T21" s="40"/>
      <c r="U21" s="10"/>
      <c r="V21" s="38"/>
      <c r="W21" s="39"/>
    </row>
    <row r="22" spans="1:29" x14ac:dyDescent="0.25">
      <c r="A22" s="7"/>
      <c r="B22" s="8"/>
      <c r="C22" s="7"/>
      <c r="D22" s="7"/>
      <c r="E22" s="7"/>
      <c r="F22" s="33"/>
      <c r="G22" s="33"/>
      <c r="H22" s="33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</row>
    <row r="23" spans="1:29" x14ac:dyDescent="0.25">
      <c r="A23" s="7"/>
      <c r="B23" s="58" t="s">
        <v>21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1:29" ht="32.25" customHeight="1" x14ac:dyDescent="0.25">
      <c r="A24" s="7"/>
      <c r="B24" s="62" t="s">
        <v>50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</row>
    <row r="25" spans="1:29" ht="16.5" customHeight="1" x14ac:dyDescent="0.25">
      <c r="A25" s="7"/>
      <c r="B25" s="29" t="s">
        <v>51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</row>
    <row r="26" spans="1:29" ht="15" customHeight="1" x14ac:dyDescent="0.25">
      <c r="A26" s="7"/>
      <c r="B26" s="27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x14ac:dyDescent="0.25">
      <c r="A27" s="1"/>
      <c r="B27" s="58" t="s">
        <v>22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</row>
    <row r="28" spans="1:29" x14ac:dyDescent="0.25">
      <c r="A28" s="1"/>
      <c r="B28" s="5" t="s">
        <v>39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ht="16.5" customHeight="1" x14ac:dyDescent="0.25">
      <c r="A29" s="1"/>
      <c r="B29" s="5" t="s">
        <v>40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 t="s">
        <v>41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 t="s">
        <v>42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8" t="s">
        <v>23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</row>
    <row r="34" spans="1:21" x14ac:dyDescent="0.25">
      <c r="A34" s="1"/>
      <c r="B34" s="5" t="s">
        <v>27</v>
      </c>
      <c r="C34" s="5"/>
      <c r="D34" s="42" t="s">
        <v>54</v>
      </c>
      <c r="E34" s="42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42" t="s">
        <v>52</v>
      </c>
      <c r="E35" s="42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ht="18" customHeight="1" x14ac:dyDescent="0.25">
      <c r="A36" s="1"/>
      <c r="B36" s="5"/>
      <c r="C36" s="5"/>
      <c r="D36" s="42" t="s">
        <v>53</v>
      </c>
      <c r="E36" s="42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25">
      <c r="A37" s="1"/>
      <c r="B37" s="5"/>
      <c r="C37" s="5"/>
      <c r="D37" s="42"/>
      <c r="E37" s="42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8" customHeight="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25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59" t="s">
        <v>24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</row>
    <row r="41" spans="1:21" x14ac:dyDescent="0.25">
      <c r="A41" s="1"/>
      <c r="B41" s="5" t="s">
        <v>26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  <c r="N41" s="5"/>
      <c r="O41" s="5"/>
      <c r="P41" s="6"/>
      <c r="Q41" s="5"/>
      <c r="R41" s="5"/>
      <c r="S41" s="5"/>
      <c r="T41" s="5"/>
      <c r="U41" s="6"/>
    </row>
    <row r="42" spans="1:2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25">
      <c r="A43" s="1"/>
    </row>
    <row r="44" spans="1:21" ht="15" customHeight="1" x14ac:dyDescent="0.25">
      <c r="A44" s="1"/>
    </row>
    <row r="45" spans="1:21" x14ac:dyDescent="0.25">
      <c r="A45" s="1"/>
    </row>
    <row r="46" spans="1:21" ht="15" customHeight="1" x14ac:dyDescent="0.25">
      <c r="A46" s="1"/>
    </row>
    <row r="54" ht="30" customHeight="1" x14ac:dyDescent="0.25"/>
  </sheetData>
  <mergeCells count="28">
    <mergeCell ref="A6:U6"/>
    <mergeCell ref="A7:U7"/>
    <mergeCell ref="Q1:U1"/>
    <mergeCell ref="Q2:U2"/>
    <mergeCell ref="Q3:U3"/>
    <mergeCell ref="Q4:U4"/>
    <mergeCell ref="B1:H5"/>
    <mergeCell ref="B40:U40"/>
    <mergeCell ref="B9:B13"/>
    <mergeCell ref="B27:U27"/>
    <mergeCell ref="A9:A13"/>
    <mergeCell ref="I11:K11"/>
    <mergeCell ref="L11:N11"/>
    <mergeCell ref="B23:U23"/>
    <mergeCell ref="B24:U24"/>
    <mergeCell ref="O11:Q11"/>
    <mergeCell ref="C9:H10"/>
    <mergeCell ref="I9:Q10"/>
    <mergeCell ref="R9:T11"/>
    <mergeCell ref="U9:U13"/>
    <mergeCell ref="C12:T12"/>
    <mergeCell ref="C11:E11"/>
    <mergeCell ref="F11:H11"/>
    <mergeCell ref="X9:X12"/>
    <mergeCell ref="V9:V12"/>
    <mergeCell ref="W9:W12"/>
    <mergeCell ref="B20:E20"/>
    <mergeCell ref="B33:U33"/>
  </mergeCells>
  <pageMargins left="0.25" right="0.25" top="0.75" bottom="0.75" header="0.3" footer="0.3"/>
  <pageSetup paperSize="9" orientation="landscape" r:id="rId1"/>
  <ignoredErrors>
    <ignoredError sqref="C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2022-10-25T18:16:06Z</dcterms:modified>
</cp:coreProperties>
</file>